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<sst xmlns="http://schemas.openxmlformats.org/spreadsheetml/2006/main" count="393" uniqueCount="205">
  <si>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</si>
  <si>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</si>
  <si>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</si>
  <si>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</si>
  <si>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</si>
  <si>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</si>
  <si>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</si>
  <si>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</si>
  <si>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</si>
  <si>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</si>
  <si>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</si>
  <si>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</si>
  <si>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</si>
  <si>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</si>
  <si>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</si>
  <si>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</si>
  <si>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</si>
  <si>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</si>
  <si>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</si>
  <si>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</si>
  <si>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</si>
  <si>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</si>
  <si>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</si>
  <si>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</si>
  <si>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</si>
  <si>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</si>
  <si>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</si>
  <si>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</si>
  <si>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</si>
  <si>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</si>
  <si>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</si>
  <si>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</si>
  <si>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</si>
  <si>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</si>
  <si>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</si>
  <si>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</si>
  <si>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</si>
  <si>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</si>
  <si>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</si>
  <si>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</si>
  <si>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</si>
  <si>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</si>
  <si>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</si>
  <si>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</si>
  <si>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</si>
  <si>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</si>
  <si>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</si>
  <si>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</si>
  <si>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</si>
  <si>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</si>
  <si>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</si>
  <si>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</si>
  <si>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</si>
  <si>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</si>
  <si>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</si>
  <si>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</si>
  <si>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</si>
  <si>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</si>
  <si>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</si>
  <si>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</si>
  <si>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</si>
  <si>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</si>
  <si>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</si>
  <si>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</si>
  <si>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</si>
  <si>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</si>
  <si>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</si>
  <si>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</si>
  <si>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</si>
  <si>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</si>
  <si>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d300雨水连接管6m。覆土0.7m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</si>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</sst>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;[Red]\-0.00\ "/>
    <numFmt numFmtId="178" formatCode="0.000_);[Red]\(0.000\)"/>
    <numFmt numFmtId="179" formatCode="0.00_);[Red]\(0.00\)"/>
    <numFmt numFmtId="180" formatCode="0.0_ "/>
    <numFmt numFmtId="181" formatCode="0.00_ "/>
    <numFmt numFmtId="182" formatCode="0.000_ "/>
    <numFmt numFmtId="183" formatCode="0.000_ ;[Red]\-0.0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8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180" fontId="0" fillId="0" borderId="0" xfId="0" applyNumberFormat="1" applyFill="1">
      <alignment vertical="center"/>
    </xf>
    <xf numFmtId="18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80" fontId="0" fillId="0" borderId="5" xfId="0" applyNumberFormat="1" applyBorder="1" applyAlignment="1">
      <alignment horizontal="center" vertical="center"/>
    </xf>
    <xf numFmtId="180" fontId="0" fillId="0" borderId="6" xfId="0" applyNumberFormat="1" applyBorder="1" applyAlignment="1">
      <alignment horizontal="center" vertical="center"/>
    </xf>
    <xf numFmtId="18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80" fontId="1" fillId="0" borderId="0" xfId="0" applyNumberFormat="1" applyFont="1" applyAlignment="1">
      <alignment horizontal="center" vertical="center"/>
    </xf>
    <xf numFmtId="180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81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1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80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80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80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2" fontId="8" fillId="0" borderId="1" xfId="0" applyNumberFormat="1" applyFont="1" applyBorder="1" applyAlignment="1">
      <alignment horizontal="center" vertical="center" wrapText="1"/>
    </xf>
    <xf numFmtId="182" fontId="9" fillId="0" borderId="1" xfId="0" applyNumberFormat="1" applyFont="1" applyBorder="1" applyAlignment="1">
      <alignment horizontal="center" vertical="center"/>
    </xf>
    <xf numFmtId="182" fontId="9" fillId="3" borderId="1" xfId="0" applyNumberFormat="1" applyFont="1" applyFill="1" applyBorder="1" applyAlignment="1">
      <alignment horizontal="center" vertical="center"/>
    </xf>
    <xf numFmtId="18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2" fontId="0" fillId="0" borderId="1" xfId="0" applyNumberFormat="1" applyFont="1" applyFill="1" applyBorder="1" applyAlignment="1">
      <alignment horizontal="center" vertical="center"/>
    </xf>
    <xf numFmtId="182" fontId="9" fillId="0" borderId="1" xfId="0" applyNumberFormat="1" applyFont="1" applyFill="1" applyBorder="1" applyAlignment="1">
      <alignment horizontal="center" vertical="center"/>
    </xf>
    <xf numFmtId="182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2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2" fontId="10" fillId="2" borderId="1" xfId="0" applyNumberFormat="1" applyFont="1" applyFill="1" applyBorder="1" applyAlignment="1"/>
    <xf numFmtId="182" fontId="10" fillId="2" borderId="1" xfId="0" applyNumberFormat="1" applyFont="1" applyFill="1" applyBorder="1" applyAlignment="1">
      <alignment horizontal="center" vertical="center"/>
    </xf>
    <xf numFmtId="182" fontId="10" fillId="0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78" fontId="0" fillId="0" borderId="0" xfId="0" applyNumberFormat="1" applyAlignment="1"/>
    <xf numFmtId="178" fontId="10" fillId="2" borderId="1" xfId="0" applyNumberFormat="1" applyFont="1" applyFill="1" applyBorder="1">
      <alignment vertical="center"/>
    </xf>
    <xf numFmtId="178" fontId="10" fillId="2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78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2" fontId="10" fillId="0" borderId="1" xfId="0" applyNumberFormat="1" applyFont="1" applyBorder="1" applyAlignment="1"/>
    <xf numFmtId="182" fontId="0" fillId="0" borderId="1" xfId="0" applyNumberFormat="1" applyBorder="1" applyAlignment="1"/>
    <xf numFmtId="178" fontId="10" fillId="2" borderId="3" xfId="0" applyNumberFormat="1" applyFont="1" applyFill="1" applyBorder="1" applyAlignment="1"/>
    <xf numFmtId="182" fontId="0" fillId="0" borderId="1" xfId="0" applyNumberFormat="1" applyBorder="1">
      <alignment vertical="center"/>
    </xf>
    <xf numFmtId="178" fontId="10" fillId="2" borderId="0" xfId="0" applyNumberFormat="1" applyFont="1" applyFill="1" applyAlignment="1"/>
    <xf numFmtId="182" fontId="0" fillId="0" borderId="1" xfId="0" applyNumberFormat="1" applyBorder="1" applyAlignment="1">
      <alignment horizontal="center"/>
    </xf>
    <xf numFmtId="178" fontId="10" fillId="4" borderId="1" xfId="0" applyNumberFormat="1" applyFont="1" applyFill="1" applyBorder="1" applyAlignment="1"/>
    <xf numFmtId="182" fontId="0" fillId="0" borderId="0" xfId="0" applyNumberFormat="1">
      <alignment vertical="center"/>
    </xf>
    <xf numFmtId="182" fontId="0" fillId="0" borderId="0" xfId="0" applyNumberFormat="1" applyAlignment="1"/>
    <xf numFmtId="0" fontId="0" fillId="0" borderId="0" xfId="0" applyFont="1" applyAlignment="1"/>
    <xf numFmtId="182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2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3" fontId="0" fillId="3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3" fontId="0" fillId="5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2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8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3" fontId="1" fillId="3" borderId="5" xfId="0" applyNumberFormat="1" applyFont="1" applyFill="1" applyBorder="1" applyAlignment="1">
      <alignment horizontal="center" vertical="center"/>
    </xf>
    <xf numFmtId="183" fontId="1" fillId="0" borderId="6" xfId="0" applyNumberFormat="1" applyFont="1" applyBorder="1" applyAlignment="1">
      <alignment horizontal="center" vertical="center"/>
    </xf>
    <xf numFmtId="183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3" fontId="6" fillId="3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3" fontId="6" fillId="5" borderId="1" xfId="0" applyNumberFormat="1" applyFont="1" applyFill="1" applyBorder="1" applyAlignment="1">
      <alignment horizontal="center" vertical="center" wrapText="1"/>
    </xf>
    <xf numFmtId="183" fontId="11" fillId="3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3" fontId="11" fillId="5" borderId="1" xfId="0" applyNumberFormat="1" applyFont="1" applyFill="1" applyBorder="1">
      <alignment vertical="center"/>
    </xf>
    <xf numFmtId="177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77" fontId="11" fillId="0" borderId="1" xfId="0" applyNumberFormat="1" applyFont="1" applyBorder="1">
      <alignment vertical="center"/>
    </xf>
    <xf numFmtId="183" fontId="1" fillId="0" borderId="7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6.1752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0.5814</v>
      </c>
      <c r="AV14" s="158">
        <f>IF(AND(AE14&gt;3.5,AF14&gt;3.5),LOOKUP(Sheet1!V14,Sheet2!A$3:A$24,Sheet2!W$3:W$24),LOOKUP(V14,Sheet2!A$3:A$24,Sheet2!V$3:V$24))*G14</f>
        <v>0.73226380111467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4.27466723011778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21.72</v>
      </c>
      <c r="BC14" s="161">
        <f t="shared" si="13"/>
        <v>22.48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6.1752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6.1752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6.48396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6.48396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4.27466723011778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4.27466723011778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4.27466723011778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21.72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0.705872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21.72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22.48</v>
      </c>
      <c r="E13" s="37" t="s">
        <v>164</v>
      </c>
      <c r="F13" s="46">
        <f>D13*Sheet3!$Q$13</f>
        <v>0.705872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6.48396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6.48396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